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31" i="1"/>
  <c r="W92" i="1" l="1"/>
  <c r="X92" i="1" s="1"/>
  <c r="W91" i="1"/>
  <c r="X91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38" i="1"/>
  <c r="X38" i="1" s="1"/>
  <c r="W35" i="1"/>
  <c r="X35" i="1" s="1"/>
  <c r="W36" i="1"/>
  <c r="X36" i="1" s="1"/>
  <c r="W34" i="1"/>
  <c r="X34" i="1" s="1"/>
  <c r="D90" i="1"/>
  <c r="D24" i="1" s="1"/>
  <c r="E90" i="1"/>
  <c r="E24" i="1" s="1"/>
  <c r="D65" i="1"/>
  <c r="E65" i="1"/>
  <c r="D33" i="1"/>
  <c r="D32" i="1" s="1"/>
  <c r="E33" i="1"/>
  <c r="E32" i="1" s="1"/>
  <c r="D37" i="1"/>
  <c r="E37" i="1"/>
  <c r="R23" i="1"/>
  <c r="S23" i="1"/>
  <c r="T23" i="1"/>
  <c r="G90" i="1"/>
  <c r="H90" i="1"/>
  <c r="H24" i="1" s="1"/>
  <c r="I90" i="1"/>
  <c r="I24" i="1" s="1"/>
  <c r="J90" i="1"/>
  <c r="J24" i="1" s="1"/>
  <c r="K90" i="1"/>
  <c r="K24" i="1" s="1"/>
  <c r="L90" i="1"/>
  <c r="L24" i="1" s="1"/>
  <c r="M90" i="1"/>
  <c r="N90" i="1"/>
  <c r="O90" i="1"/>
  <c r="O24" i="1" s="1"/>
  <c r="P90" i="1"/>
  <c r="P24" i="1" s="1"/>
  <c r="Q90" i="1"/>
  <c r="Q24" i="1" s="1"/>
  <c r="R90" i="1"/>
  <c r="R24" i="1" s="1"/>
  <c r="S90" i="1"/>
  <c r="S24" i="1" s="1"/>
  <c r="T90" i="1"/>
  <c r="T24" i="1" s="1"/>
  <c r="U90" i="1"/>
  <c r="V90" i="1"/>
  <c r="G33" i="1"/>
  <c r="G32" i="1" s="1"/>
  <c r="H33" i="1"/>
  <c r="H32" i="1" s="1"/>
  <c r="I33" i="1"/>
  <c r="I32" i="1" s="1"/>
  <c r="J33" i="1"/>
  <c r="J32" i="1" s="1"/>
  <c r="J31" i="1" s="1"/>
  <c r="J23" i="1" s="1"/>
  <c r="K33" i="1"/>
  <c r="K32" i="1" s="1"/>
  <c r="K31" i="1" s="1"/>
  <c r="K23" i="1" s="1"/>
  <c r="L33" i="1"/>
  <c r="L32" i="1" s="1"/>
  <c r="L31" i="1" s="1"/>
  <c r="L23" i="1" s="1"/>
  <c r="E31" i="1" l="1"/>
  <c r="E23" i="1" s="1"/>
  <c r="D31" i="1"/>
  <c r="D23" i="1" s="1"/>
  <c r="D22" i="1" s="1"/>
  <c r="E22" i="1"/>
  <c r="K22" i="1"/>
  <c r="T22" i="1"/>
  <c r="L22" i="1"/>
  <c r="R22" i="1"/>
  <c r="J22" i="1"/>
  <c r="S22" i="1"/>
  <c r="O33" i="1"/>
  <c r="O32" i="1" s="1"/>
  <c r="P33" i="1"/>
  <c r="P32" i="1" s="1"/>
  <c r="Q33" i="1"/>
  <c r="Q32" i="1" s="1"/>
  <c r="N33" i="1"/>
  <c r="N32" i="1" s="1"/>
  <c r="N65" i="1"/>
  <c r="O65" i="1"/>
  <c r="P65" i="1"/>
  <c r="Q65" i="1"/>
  <c r="W65" i="1" l="1"/>
  <c r="W90" i="1"/>
  <c r="W37" i="1"/>
  <c r="W33" i="1"/>
  <c r="O37" i="1"/>
  <c r="O31" i="1" s="1"/>
  <c r="O23" i="1" s="1"/>
  <c r="O22" i="1" s="1"/>
  <c r="P37" i="1"/>
  <c r="P31" i="1" s="1"/>
  <c r="P23" i="1" s="1"/>
  <c r="P22" i="1" s="1"/>
  <c r="Q37" i="1"/>
  <c r="Q31" i="1" s="1"/>
  <c r="N24" i="1"/>
  <c r="N37" i="1"/>
  <c r="N31" i="1" s="1"/>
  <c r="N23" i="1" s="1"/>
  <c r="G37" i="1"/>
  <c r="H37" i="1"/>
  <c r="H31" i="1" s="1"/>
  <c r="I37" i="1"/>
  <c r="I31" i="1" s="1"/>
  <c r="F90" i="1"/>
  <c r="F24" i="1" s="1"/>
  <c r="G65" i="1"/>
  <c r="G23" i="1" s="1"/>
  <c r="G22" i="1" s="1"/>
  <c r="H65" i="1"/>
  <c r="I65" i="1"/>
  <c r="F65" i="1"/>
  <c r="F37" i="1"/>
  <c r="F33" i="1"/>
  <c r="F32" i="1" s="1"/>
  <c r="W32" i="1" l="1"/>
  <c r="X32" i="1" s="1"/>
  <c r="X33" i="1"/>
  <c r="X37" i="1"/>
  <c r="W24" i="1"/>
  <c r="X24" i="1" s="1"/>
  <c r="X90" i="1"/>
  <c r="X65" i="1"/>
  <c r="Q23" i="1"/>
  <c r="Q22" i="1" s="1"/>
  <c r="F31" i="1"/>
  <c r="F23" i="1" s="1"/>
  <c r="F22" i="1" s="1"/>
  <c r="H23" i="1"/>
  <c r="H22" i="1" s="1"/>
  <c r="I23" i="1"/>
  <c r="I22" i="1" s="1"/>
  <c r="N22" i="1"/>
  <c r="W31" i="1"/>
  <c r="W23" i="1" l="1"/>
  <c r="X31" i="1"/>
  <c r="W22" i="1" l="1"/>
  <c r="X22" i="1" s="1"/>
  <c r="X23" i="1"/>
</calcChain>
</file>

<file path=xl/sharedStrings.xml><?xml version="1.0" encoding="utf-8"?>
<sst xmlns="http://schemas.openxmlformats.org/spreadsheetml/2006/main" count="318" uniqueCount="188">
  <si>
    <t>к приказу Минэнерго России</t>
  </si>
  <si>
    <t>от 25 апреля 2018 г. №320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</si>
  <si>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</si>
  <si>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</si>
  <si>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</si>
  <si>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</si>
  <si>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</si>
  <si>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</si>
  <si>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</si>
  <si>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</si>
  <si>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</si>
  <si>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</si>
  <si>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Наименование инвестиционного проекта
(группы инвестиционных проектов)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</si>
  <si>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</si>
  <si>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</si>
  <si>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</si>
  <si>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</si>
  <si>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</si>
  <si>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</si>
  <si>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</si>
  <si>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</si>
  <si>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</si>
  <si>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</si>
  <si>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</si>
  <si>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</si>
  <si>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</si>
  <si>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</si>
  <si>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</si>
  <si>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</si>
  <si>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</si>
  <si>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</si>
  <si>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</si>
  <si>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</si>
  <si>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</si>
  <si>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</si>
  <si>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</si>
  <si>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</si>
  <si>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</si>
  <si>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</si>
  <si>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</si>
  <si>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</si>
  <si>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</si>
  <si>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</si>
  <si>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</si>
  <si>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</si>
  <si>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</si>
  <si>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</si>
  <si>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</si>
  <si>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</si>
  <si>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</si>
  <si>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</si>
  <si>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</si>
  <si>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</si>
  <si>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</si>
  <si>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</si>
  <si>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</si>
  <si>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</si>
  <si>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</si>
  <si>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</si>
  <si>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</si>
  <si>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</si>
  <si>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</si>
  <si>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</si>
  <si>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</si>
  <si>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</si>
  <si>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</si>
  <si>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</si>
  <si>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</si>
  <si>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</si>
  <si>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</si>
  <si>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</si>
  <si>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</si>
  <si>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</si>
  <si>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</si>
  <si>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</si>
  <si>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</si>
  <si>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</si>
  <si>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</si>
  <si>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</si>
  <si>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</si>
  <si>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</si>
  <si>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</si>
  <si>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</si>
  <si>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</si>
  <si>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</si>
  <si>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</si>
  <si>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</si>
  <si>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</si>
  <si>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</si>
  <si>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</si>
  <si>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</si>
  <si>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</si>
  <si>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</si>
  <si>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</si>
  <si>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</si>
  <si>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</si>
  <si>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</si>
  <si>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</si>
  <si>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</si>
  <si>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</si>
  <si>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</si>
  <si>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</si>
  <si>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</si>
  <si>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</si>
  <si>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</si>
  <si>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</si>
  <si>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</si>
  <si>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</si>
  <si>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</si>
  <si>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</si>
  <si>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</si>
  <si>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Форма 3. Отчет об исполнении плана ввода основных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</si>
  <si>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</si>
  <si>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</si>
  <si>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</si>
  <si>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млн. рублей (без НДС)</t>
  </si>
  <si>
    <t>МВxА</t>
  </si>
  <si>
    <t>Мвар</t>
  </si>
  <si>
    <t>км ЛЭП</t>
  </si>
  <si>
    <t>МВт</t>
  </si>
  <si>
    <t>Отклонение от плана ввода основных средств 2018 года</t>
  </si>
  <si>
    <t>Принятие основных средств и нематериальных активов к бухгалтерскому учету в год 2018</t>
  </si>
  <si>
    <t>Приложение №3</t>
  </si>
  <si>
    <t>приборы учета</t>
  </si>
  <si>
    <t>шт.</t>
  </si>
  <si>
    <t>ООО "Сетевая компания""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</si>
  <si>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</si>
  <si>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27.10.2016 г.</t>
    </r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</si>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</sst>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42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2" applyNumberFormat="1" applyFont="1" applyFill="1" applyBorder="1" applyAlignment="1">
      <alignment horizontal="center" vertical="center" textRotation="90" wrapText="1"/>
    </xf>
    <xf numFmtId="164" fontId="0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14" fillId="0" borderId="1" xfId="3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3"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2"/>
  <sheetViews>
    <sheetView tabSelected="1" topLeftCell="A102" zoomScale="85" zoomScaleNormal="85" workbookViewId="0">
      <selection activeCell="N35" sqref="N35"/>
    </sheetView>
  </sheetViews>
  <sheetFormatPr defaultRowHeight="15" x14ac:dyDescent="0.25"/>
  <cols>
    <col min="1" max="1" width="9.7109375" style="23" customWidth="1"/>
    <col min="2" max="2" width="40.7109375" style="23" customWidth="1"/>
    <col min="3" max="3" width="14.7109375" style="23" customWidth="1"/>
    <col min="4" max="4" width="14.85546875" style="23" customWidth="1"/>
    <col min="5" max="5" width="14.42578125" style="23" customWidth="1"/>
    <col min="6" max="12" width="8.140625" style="23" customWidth="1"/>
    <col min="13" max="13" width="14.42578125" style="23" customWidth="1"/>
    <col min="14" max="20" width="8.140625" style="23" customWidth="1"/>
    <col min="21" max="21" width="11.140625" style="23" customWidth="1"/>
    <col min="22" max="22" width="6.7109375" style="23" customWidth="1"/>
    <col min="23" max="23" width="11.140625" style="23" customWidth="1"/>
    <col min="24" max="24" width="6.7109375" style="23" customWidth="1"/>
    <col min="25" max="25" width="15.5703125" style="23" customWidth="1"/>
    <col min="26" max="16384" width="9.140625" style="23"/>
  </cols>
  <sheetData>
    <row r="1" spans="1:31" x14ac:dyDescent="0.25">
      <c r="A1" s="21"/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1"/>
      <c r="W1" s="21"/>
      <c r="X1" s="21"/>
      <c r="Y1" s="24" t="s">
        <v>122</v>
      </c>
      <c r="Z1" s="21"/>
      <c r="AA1" s="21"/>
      <c r="AB1" s="21"/>
      <c r="AC1" s="21"/>
      <c r="AD1" s="21"/>
    </row>
    <row r="2" spans="1:31" x14ac:dyDescent="0.25">
      <c r="A2" s="21"/>
      <c r="B2" s="21"/>
      <c r="C2" s="21"/>
      <c r="D2" s="21"/>
      <c r="E2" s="21"/>
      <c r="F2" s="21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1"/>
      <c r="T2" s="21"/>
      <c r="U2" s="21"/>
      <c r="W2" s="21"/>
      <c r="X2" s="21"/>
      <c r="Y2" s="24" t="s">
        <v>0</v>
      </c>
      <c r="Z2" s="21"/>
      <c r="AA2" s="21"/>
      <c r="AB2" s="21"/>
      <c r="AC2" s="21"/>
      <c r="AD2" s="21"/>
    </row>
    <row r="3" spans="1:31" x14ac:dyDescent="0.25">
      <c r="A3" s="21"/>
      <c r="B3" s="21"/>
      <c r="C3" s="21"/>
      <c r="D3" s="21"/>
      <c r="E3" s="21"/>
      <c r="F3" s="21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1"/>
      <c r="T3" s="21"/>
      <c r="U3" s="21"/>
      <c r="W3" s="21"/>
      <c r="X3" s="21"/>
      <c r="Y3" s="25" t="s">
        <v>1</v>
      </c>
      <c r="Z3" s="21"/>
      <c r="AA3" s="21"/>
      <c r="AB3" s="21"/>
      <c r="AC3" s="21"/>
      <c r="AD3" s="21"/>
    </row>
    <row r="4" spans="1:31" x14ac:dyDescent="0.25">
      <c r="A4" s="21"/>
      <c r="B4" s="21"/>
      <c r="C4" s="21"/>
      <c r="D4" s="21"/>
      <c r="E4" s="21"/>
      <c r="F4" s="21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x14ac:dyDescent="0.25">
      <c r="A5" s="21"/>
      <c r="B5" s="21"/>
      <c r="C5" s="21"/>
      <c r="D5" s="21"/>
      <c r="E5" s="21"/>
      <c r="F5" s="21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15.75" x14ac:dyDescent="0.25">
      <c r="A6" s="39" t="s">
        <v>111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26"/>
      <c r="AA6" s="26"/>
      <c r="AB6" s="26"/>
      <c r="AC6" s="26"/>
      <c r="AD6" s="26"/>
      <c r="AE6" s="26"/>
    </row>
    <row r="7" spans="1:31" ht="15.75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26"/>
      <c r="AA7" s="26"/>
      <c r="AB7" s="26"/>
      <c r="AC7" s="26"/>
      <c r="AD7" s="26"/>
      <c r="AE7" s="26"/>
    </row>
    <row r="8" spans="1:31" x14ac:dyDescent="0.25">
      <c r="A8" s="27"/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.75" x14ac:dyDescent="0.25">
      <c r="A9" s="39" t="s">
        <v>126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26"/>
      <c r="AA9" s="26"/>
      <c r="AB9" s="26"/>
      <c r="AC9" s="26"/>
      <c r="AD9" s="26"/>
      <c r="AE9" s="26"/>
    </row>
    <row r="10" spans="1:31" x14ac:dyDescent="0.25">
      <c r="A10" s="40" t="s">
        <v>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28"/>
      <c r="AA10" s="28"/>
      <c r="AB10" s="28"/>
      <c r="AC10" s="28"/>
      <c r="AD10" s="28"/>
      <c r="AE10" s="28"/>
    </row>
    <row r="11" spans="1:31" x14ac:dyDescent="0.25">
      <c r="A11" s="27"/>
      <c r="B11" s="21"/>
      <c r="C11" s="21"/>
      <c r="D11" s="21"/>
      <c r="E11" s="21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ht="15.75" x14ac:dyDescent="0.25">
      <c r="A12" s="39" t="s">
        <v>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26"/>
      <c r="AA12" s="26"/>
      <c r="AB12" s="26"/>
      <c r="AC12" s="26"/>
      <c r="AD12" s="26"/>
      <c r="AE12" s="26"/>
    </row>
    <row r="13" spans="1:31" x14ac:dyDescent="0.25">
      <c r="A13" s="27"/>
      <c r="B13" s="21"/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1:31" ht="15.75" x14ac:dyDescent="0.25">
      <c r="A14" s="39" t="s">
        <v>127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26"/>
      <c r="AA14" s="26"/>
      <c r="AB14" s="26"/>
      <c r="AC14" s="26"/>
      <c r="AD14" s="26"/>
      <c r="AE14" s="26"/>
    </row>
    <row r="15" spans="1:31" x14ac:dyDescent="0.25">
      <c r="A15" s="40" t="s">
        <v>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28"/>
      <c r="AA15" s="28"/>
      <c r="AB15" s="28"/>
      <c r="AC15" s="28"/>
      <c r="AD15" s="28"/>
      <c r="AE15" s="28"/>
    </row>
    <row r="17" spans="1:25" ht="23.25" customHeight="1" x14ac:dyDescent="0.25">
      <c r="A17" s="41" t="s">
        <v>6</v>
      </c>
      <c r="B17" s="41" t="s">
        <v>12</v>
      </c>
      <c r="C17" s="41" t="s">
        <v>7</v>
      </c>
      <c r="D17" s="41" t="s">
        <v>112</v>
      </c>
      <c r="E17" s="41" t="s">
        <v>121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 t="s">
        <v>120</v>
      </c>
      <c r="V17" s="41"/>
      <c r="W17" s="41"/>
      <c r="X17" s="41"/>
      <c r="Y17" s="41" t="s">
        <v>8</v>
      </c>
    </row>
    <row r="18" spans="1:25" ht="15.75" customHeight="1" x14ac:dyDescent="0.25">
      <c r="A18" s="41"/>
      <c r="B18" s="41"/>
      <c r="C18" s="41"/>
      <c r="D18" s="41"/>
      <c r="E18" s="41" t="s">
        <v>9</v>
      </c>
      <c r="F18" s="41"/>
      <c r="G18" s="41"/>
      <c r="H18" s="41"/>
      <c r="I18" s="41"/>
      <c r="J18" s="41"/>
      <c r="K18" s="41"/>
      <c r="L18" s="41"/>
      <c r="M18" s="41" t="s">
        <v>10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ht="27" customHeight="1" x14ac:dyDescent="0.25">
      <c r="A19" s="41"/>
      <c r="B19" s="41"/>
      <c r="C19" s="41"/>
      <c r="D19" s="41"/>
      <c r="E19" s="38" t="s">
        <v>113</v>
      </c>
      <c r="F19" s="41" t="s">
        <v>114</v>
      </c>
      <c r="G19" s="41"/>
      <c r="H19" s="41"/>
      <c r="I19" s="41"/>
      <c r="J19" s="41"/>
      <c r="K19" s="41"/>
      <c r="L19" s="41"/>
      <c r="M19" s="38" t="s">
        <v>113</v>
      </c>
      <c r="N19" s="41" t="s">
        <v>114</v>
      </c>
      <c r="O19" s="41"/>
      <c r="P19" s="41"/>
      <c r="Q19" s="41"/>
      <c r="R19" s="41"/>
      <c r="S19" s="41"/>
      <c r="T19" s="41"/>
      <c r="U19" s="41" t="s">
        <v>113</v>
      </c>
      <c r="V19" s="41"/>
      <c r="W19" s="41" t="s">
        <v>114</v>
      </c>
      <c r="X19" s="41"/>
      <c r="Y19" s="41"/>
    </row>
    <row r="20" spans="1:25" ht="63.75" customHeight="1" x14ac:dyDescent="0.25">
      <c r="A20" s="41"/>
      <c r="B20" s="41"/>
      <c r="C20" s="41"/>
      <c r="D20" s="41"/>
      <c r="E20" s="29" t="s">
        <v>115</v>
      </c>
      <c r="F20" s="16" t="s">
        <v>115</v>
      </c>
      <c r="G20" s="16" t="s">
        <v>116</v>
      </c>
      <c r="H20" s="16" t="s">
        <v>117</v>
      </c>
      <c r="I20" s="16" t="s">
        <v>118</v>
      </c>
      <c r="J20" s="16" t="s">
        <v>119</v>
      </c>
      <c r="K20" s="17" t="s">
        <v>123</v>
      </c>
      <c r="L20" s="17" t="s">
        <v>124</v>
      </c>
      <c r="M20" s="29" t="s">
        <v>115</v>
      </c>
      <c r="N20" s="16" t="s">
        <v>115</v>
      </c>
      <c r="O20" s="16" t="s">
        <v>116</v>
      </c>
      <c r="P20" s="16" t="s">
        <v>117</v>
      </c>
      <c r="Q20" s="16" t="s">
        <v>118</v>
      </c>
      <c r="R20" s="16" t="s">
        <v>119</v>
      </c>
      <c r="S20" s="17" t="s">
        <v>123</v>
      </c>
      <c r="T20" s="17" t="s">
        <v>124</v>
      </c>
      <c r="U20" s="38" t="s">
        <v>115</v>
      </c>
      <c r="V20" s="38" t="s">
        <v>11</v>
      </c>
      <c r="W20" s="38" t="s">
        <v>115</v>
      </c>
      <c r="X20" s="38" t="s">
        <v>11</v>
      </c>
      <c r="Y20" s="41"/>
    </row>
    <row r="21" spans="1:25" x14ac:dyDescent="0.25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  <c r="J21" s="38">
        <v>10</v>
      </c>
      <c r="K21" s="38">
        <v>11</v>
      </c>
      <c r="L21" s="38">
        <v>12</v>
      </c>
      <c r="M21" s="38">
        <v>13</v>
      </c>
      <c r="N21" s="38">
        <v>14</v>
      </c>
      <c r="O21" s="38">
        <v>15</v>
      </c>
      <c r="P21" s="38">
        <v>16</v>
      </c>
      <c r="Q21" s="38">
        <v>17</v>
      </c>
      <c r="R21" s="38">
        <v>18</v>
      </c>
      <c r="S21" s="38">
        <v>19</v>
      </c>
      <c r="T21" s="38">
        <v>20</v>
      </c>
      <c r="U21" s="38">
        <v>21</v>
      </c>
      <c r="V21" s="38">
        <v>22</v>
      </c>
      <c r="W21" s="38">
        <v>23</v>
      </c>
      <c r="X21" s="38">
        <v>24</v>
      </c>
      <c r="Y21" s="38">
        <v>25</v>
      </c>
    </row>
    <row r="22" spans="1:25" ht="25.5" x14ac:dyDescent="0.25">
      <c r="A22" s="13" t="s">
        <v>13</v>
      </c>
      <c r="B22" s="14" t="s">
        <v>14</v>
      </c>
      <c r="C22" s="13" t="s">
        <v>15</v>
      </c>
      <c r="D22" s="15">
        <f t="shared" ref="D22:E22" si="0">D23+D24</f>
        <v>11.399921999999998</v>
      </c>
      <c r="E22" s="15">
        <f t="shared" si="0"/>
        <v>0</v>
      </c>
      <c r="F22" s="15">
        <f>F23+F24</f>
        <v>11.399921999999998</v>
      </c>
      <c r="G22" s="15">
        <f t="shared" ref="G22:L22" si="1">G23+G24</f>
        <v>2.6</v>
      </c>
      <c r="H22" s="15">
        <f t="shared" si="1"/>
        <v>0</v>
      </c>
      <c r="I22" s="15">
        <f t="shared" si="1"/>
        <v>6.05</v>
      </c>
      <c r="J22" s="15">
        <f t="shared" si="1"/>
        <v>0</v>
      </c>
      <c r="K22" s="15">
        <f t="shared" si="1"/>
        <v>0</v>
      </c>
      <c r="L22" s="15">
        <f t="shared" si="1"/>
        <v>2</v>
      </c>
      <c r="M22" s="15">
        <v>0</v>
      </c>
      <c r="N22" s="15">
        <f>N23+N24</f>
        <v>5.6698299999999993</v>
      </c>
      <c r="O22" s="15">
        <f t="shared" ref="O22:T22" si="2">O23+O24</f>
        <v>2.75</v>
      </c>
      <c r="P22" s="15">
        <f t="shared" si="2"/>
        <v>0</v>
      </c>
      <c r="Q22" s="1">
        <f t="shared" si="2"/>
        <v>8.1910000000000007</v>
      </c>
      <c r="R22" s="15">
        <f t="shared" si="2"/>
        <v>0</v>
      </c>
      <c r="S22" s="15">
        <f t="shared" si="2"/>
        <v>0</v>
      </c>
      <c r="T22" s="15">
        <f t="shared" si="2"/>
        <v>2</v>
      </c>
      <c r="U22" s="15">
        <v>0</v>
      </c>
      <c r="V22" s="15">
        <v>0</v>
      </c>
      <c r="W22" s="15">
        <f>W23+W24</f>
        <v>-5.730092</v>
      </c>
      <c r="X22" s="20">
        <f>W22/F22*100</f>
        <v>-50.264308825972684</v>
      </c>
      <c r="Y22" s="1"/>
    </row>
    <row r="23" spans="1:25" x14ac:dyDescent="0.25">
      <c r="A23" s="1" t="s">
        <v>16</v>
      </c>
      <c r="B23" s="2" t="s">
        <v>17</v>
      </c>
      <c r="C23" s="1" t="s">
        <v>15</v>
      </c>
      <c r="D23" s="15">
        <f t="shared" ref="D23:E23" si="3">D31+D65</f>
        <v>10.581921999999999</v>
      </c>
      <c r="E23" s="15">
        <f t="shared" si="3"/>
        <v>0</v>
      </c>
      <c r="F23" s="15">
        <f t="shared" ref="F23:L23" si="4">F31+F65</f>
        <v>10.581921999999999</v>
      </c>
      <c r="G23" s="15">
        <f t="shared" si="4"/>
        <v>2.6</v>
      </c>
      <c r="H23" s="15">
        <f t="shared" si="4"/>
        <v>0</v>
      </c>
      <c r="I23" s="15">
        <f t="shared" si="4"/>
        <v>6.05</v>
      </c>
      <c r="J23" s="15">
        <f t="shared" si="4"/>
        <v>0</v>
      </c>
      <c r="K23" s="15">
        <f t="shared" si="4"/>
        <v>0</v>
      </c>
      <c r="L23" s="15">
        <f t="shared" si="4"/>
        <v>0</v>
      </c>
      <c r="M23" s="15">
        <v>0</v>
      </c>
      <c r="N23" s="15">
        <f>N31+N65</f>
        <v>5.1198299999999994</v>
      </c>
      <c r="O23" s="15">
        <f t="shared" ref="O23:T23" si="5">O31+O65</f>
        <v>2.75</v>
      </c>
      <c r="P23" s="15">
        <f t="shared" si="5"/>
        <v>0</v>
      </c>
      <c r="Q23" s="15">
        <f>Q31+Q65</f>
        <v>8.1910000000000007</v>
      </c>
      <c r="R23" s="15">
        <f t="shared" si="5"/>
        <v>0</v>
      </c>
      <c r="S23" s="15">
        <f t="shared" si="5"/>
        <v>0</v>
      </c>
      <c r="T23" s="15">
        <f t="shared" si="5"/>
        <v>0</v>
      </c>
      <c r="U23" s="15">
        <v>0</v>
      </c>
      <c r="V23" s="15">
        <v>0</v>
      </c>
      <c r="W23" s="15">
        <f>W31+W65</f>
        <v>-5.4620920000000002</v>
      </c>
      <c r="X23" s="20">
        <f t="shared" ref="X23:X24" si="6">W23/F23*100</f>
        <v>-51.617201487593654</v>
      </c>
      <c r="Y23" s="1"/>
    </row>
    <row r="24" spans="1:25" ht="25.5" x14ac:dyDescent="0.25">
      <c r="A24" s="1" t="s">
        <v>18</v>
      </c>
      <c r="B24" s="2" t="s">
        <v>19</v>
      </c>
      <c r="C24" s="1" t="s">
        <v>15</v>
      </c>
      <c r="D24" s="15">
        <f t="shared" ref="D24:E24" si="7">D90</f>
        <v>0.81799999999999995</v>
      </c>
      <c r="E24" s="15">
        <f t="shared" si="7"/>
        <v>0</v>
      </c>
      <c r="F24" s="15">
        <f>F90</f>
        <v>0.81799999999999995</v>
      </c>
      <c r="G24" s="15">
        <f t="shared" ref="G24:K24" si="8">G90</f>
        <v>0</v>
      </c>
      <c r="H24" s="15">
        <f t="shared" si="8"/>
        <v>0</v>
      </c>
      <c r="I24" s="15">
        <f t="shared" si="8"/>
        <v>0</v>
      </c>
      <c r="J24" s="15">
        <f t="shared" si="8"/>
        <v>0</v>
      </c>
      <c r="K24" s="15">
        <f t="shared" si="8"/>
        <v>0</v>
      </c>
      <c r="L24" s="15">
        <f>L90</f>
        <v>2</v>
      </c>
      <c r="M24" s="15">
        <v>0</v>
      </c>
      <c r="N24" s="15">
        <f>N90</f>
        <v>0.55000000000000004</v>
      </c>
      <c r="O24" s="15">
        <f t="shared" ref="O24:T24" si="9">O90</f>
        <v>0</v>
      </c>
      <c r="P24" s="15">
        <f t="shared" si="9"/>
        <v>0</v>
      </c>
      <c r="Q24" s="15">
        <f t="shared" si="9"/>
        <v>0</v>
      </c>
      <c r="R24" s="15">
        <f t="shared" si="9"/>
        <v>0</v>
      </c>
      <c r="S24" s="15">
        <f t="shared" si="9"/>
        <v>0</v>
      </c>
      <c r="T24" s="15">
        <f t="shared" si="9"/>
        <v>2</v>
      </c>
      <c r="U24" s="15">
        <v>0</v>
      </c>
      <c r="V24" s="15">
        <v>0</v>
      </c>
      <c r="W24" s="15">
        <f>W90</f>
        <v>-0.2679999999999999</v>
      </c>
      <c r="X24" s="20">
        <f t="shared" si="6"/>
        <v>-32.762836185819062</v>
      </c>
      <c r="Y24" s="1"/>
    </row>
    <row r="25" spans="1:25" ht="51.75" x14ac:dyDescent="0.25">
      <c r="A25" s="1" t="s">
        <v>20</v>
      </c>
      <c r="B25" s="3" t="s">
        <v>21</v>
      </c>
      <c r="C25" s="1" t="s">
        <v>15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20">
        <v>0</v>
      </c>
      <c r="Y25" s="1"/>
    </row>
    <row r="26" spans="1:25" ht="25.5" x14ac:dyDescent="0.25">
      <c r="A26" s="1" t="s">
        <v>22</v>
      </c>
      <c r="B26" s="2" t="s">
        <v>23</v>
      </c>
      <c r="C26" s="1" t="s">
        <v>15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20">
        <v>0</v>
      </c>
      <c r="Y26" s="1"/>
    </row>
    <row r="27" spans="1:25" ht="25.5" x14ac:dyDescent="0.25">
      <c r="A27" s="1" t="s">
        <v>24</v>
      </c>
      <c r="B27" s="2" t="s">
        <v>25</v>
      </c>
      <c r="C27" s="1" t="s">
        <v>15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20">
        <v>0</v>
      </c>
      <c r="Y27" s="1"/>
    </row>
    <row r="28" spans="1:25" x14ac:dyDescent="0.25">
      <c r="A28" s="1" t="s">
        <v>26</v>
      </c>
      <c r="B28" s="3" t="s">
        <v>27</v>
      </c>
      <c r="C28" s="1" t="s">
        <v>15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20">
        <v>0</v>
      </c>
      <c r="Y28" s="1"/>
    </row>
    <row r="29" spans="1:25" x14ac:dyDescent="0.25">
      <c r="A29" s="4"/>
      <c r="B29" s="5"/>
      <c r="C29" s="4"/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20">
        <v>0</v>
      </c>
      <c r="Y29" s="4"/>
    </row>
    <row r="30" spans="1:25" x14ac:dyDescent="0.25">
      <c r="A30" s="1" t="s">
        <v>28</v>
      </c>
      <c r="B30" s="2" t="s">
        <v>125</v>
      </c>
      <c r="C30" s="1" t="s">
        <v>15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20">
        <v>0</v>
      </c>
      <c r="Y30" s="1"/>
    </row>
    <row r="31" spans="1:25" ht="25.5" x14ac:dyDescent="0.25">
      <c r="A31" s="1" t="s">
        <v>29</v>
      </c>
      <c r="B31" s="2" t="s">
        <v>30</v>
      </c>
      <c r="C31" s="1" t="s">
        <v>15</v>
      </c>
      <c r="D31" s="15">
        <f t="shared" ref="D31:L31" si="10">D32+D37</f>
        <v>4.1829999999999998</v>
      </c>
      <c r="E31" s="15">
        <f t="shared" si="10"/>
        <v>0</v>
      </c>
      <c r="F31" s="15">
        <f t="shared" si="10"/>
        <v>4.1829999999999998</v>
      </c>
      <c r="G31" s="15">
        <f t="shared" si="10"/>
        <v>1.1499999999999999</v>
      </c>
      <c r="H31" s="15">
        <f t="shared" si="10"/>
        <v>0</v>
      </c>
      <c r="I31" s="15">
        <f t="shared" si="10"/>
        <v>1.0499999999999998</v>
      </c>
      <c r="J31" s="15">
        <f t="shared" si="10"/>
        <v>0</v>
      </c>
      <c r="K31" s="15">
        <f t="shared" si="10"/>
        <v>0</v>
      </c>
      <c r="L31" s="15">
        <f t="shared" si="10"/>
        <v>0</v>
      </c>
      <c r="M31" s="15">
        <v>0</v>
      </c>
      <c r="N31" s="15">
        <f>N32+N37</f>
        <v>1.865704</v>
      </c>
      <c r="O31" s="15">
        <f t="shared" ref="O31:Q31" si="11">O32+O37</f>
        <v>1.1499999999999999</v>
      </c>
      <c r="P31" s="15">
        <f t="shared" si="11"/>
        <v>0</v>
      </c>
      <c r="Q31" s="15">
        <f t="shared" si="11"/>
        <v>0.78499999999999992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f>W32+W37</f>
        <v>-2.3172960000000002</v>
      </c>
      <c r="X31" s="20">
        <f t="shared" ref="X31:X37" si="12">W31/F31*100</f>
        <v>-55.397944059287596</v>
      </c>
      <c r="Y31" s="1"/>
    </row>
    <row r="32" spans="1:25" ht="38.25" x14ac:dyDescent="0.25">
      <c r="A32" s="6" t="s">
        <v>31</v>
      </c>
      <c r="B32" s="7" t="s">
        <v>32</v>
      </c>
      <c r="C32" s="4" t="s">
        <v>15</v>
      </c>
      <c r="D32" s="15">
        <f t="shared" ref="D32:L32" si="13">D33</f>
        <v>3.0410000000000004</v>
      </c>
      <c r="E32" s="15">
        <f t="shared" si="13"/>
        <v>0</v>
      </c>
      <c r="F32" s="15">
        <f t="shared" si="13"/>
        <v>3.0410000000000004</v>
      </c>
      <c r="G32" s="15">
        <f t="shared" si="13"/>
        <v>0.75</v>
      </c>
      <c r="H32" s="15">
        <f t="shared" si="13"/>
        <v>0</v>
      </c>
      <c r="I32" s="15">
        <f t="shared" si="13"/>
        <v>0.74999999999999989</v>
      </c>
      <c r="J32" s="15">
        <f t="shared" si="13"/>
        <v>0</v>
      </c>
      <c r="K32" s="15">
        <f t="shared" si="13"/>
        <v>0</v>
      </c>
      <c r="L32" s="15">
        <f t="shared" si="13"/>
        <v>0</v>
      </c>
      <c r="M32" s="15">
        <v>0</v>
      </c>
      <c r="N32" s="15">
        <f>N33</f>
        <v>1.2735970000000001</v>
      </c>
      <c r="O32" s="15">
        <f t="shared" ref="O32:Q32" si="14">O33</f>
        <v>0.9</v>
      </c>
      <c r="P32" s="15">
        <f t="shared" si="14"/>
        <v>0</v>
      </c>
      <c r="Q32" s="15">
        <f t="shared" si="14"/>
        <v>0.58499999999999996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f>W33</f>
        <v>-1.7674030000000003</v>
      </c>
      <c r="X32" s="20">
        <f t="shared" si="12"/>
        <v>-58.119138441302212</v>
      </c>
      <c r="Y32" s="4"/>
    </row>
    <row r="33" spans="1:25" s="31" customFormat="1" ht="51" x14ac:dyDescent="0.25">
      <c r="A33" s="8" t="s">
        <v>33</v>
      </c>
      <c r="B33" s="30" t="s">
        <v>34</v>
      </c>
      <c r="C33" s="1" t="s">
        <v>15</v>
      </c>
      <c r="D33" s="15">
        <f t="shared" ref="D33:L33" si="15">D34+D35+D36</f>
        <v>3.0410000000000004</v>
      </c>
      <c r="E33" s="15">
        <f t="shared" si="15"/>
        <v>0</v>
      </c>
      <c r="F33" s="15">
        <f t="shared" si="15"/>
        <v>3.0410000000000004</v>
      </c>
      <c r="G33" s="15">
        <f t="shared" si="15"/>
        <v>0.75</v>
      </c>
      <c r="H33" s="15">
        <f t="shared" si="15"/>
        <v>0</v>
      </c>
      <c r="I33" s="15">
        <f t="shared" si="15"/>
        <v>0.74999999999999989</v>
      </c>
      <c r="J33" s="15">
        <f t="shared" si="15"/>
        <v>0</v>
      </c>
      <c r="K33" s="15">
        <f t="shared" si="15"/>
        <v>0</v>
      </c>
      <c r="L33" s="15">
        <f t="shared" si="15"/>
        <v>0</v>
      </c>
      <c r="M33" s="15">
        <v>0</v>
      </c>
      <c r="N33" s="15">
        <f>N34+N35+N36</f>
        <v>1.2735970000000001</v>
      </c>
      <c r="O33" s="15">
        <f>O34+O35+O36</f>
        <v>0.9</v>
      </c>
      <c r="P33" s="15">
        <f>P34+P35+P36</f>
        <v>0</v>
      </c>
      <c r="Q33" s="15">
        <f>Q34+Q35+Q36</f>
        <v>0.58499999999999996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f>W34+W35+W36</f>
        <v>-1.7674030000000003</v>
      </c>
      <c r="X33" s="20">
        <f t="shared" si="12"/>
        <v>-58.119138441302212</v>
      </c>
      <c r="Y33" s="2"/>
    </row>
    <row r="34" spans="1:25" ht="38.25" x14ac:dyDescent="0.25">
      <c r="A34" s="6" t="s">
        <v>128</v>
      </c>
      <c r="B34" s="32" t="s">
        <v>129</v>
      </c>
      <c r="C34" s="33" t="s">
        <v>130</v>
      </c>
      <c r="D34" s="18">
        <v>1.0760000000000001</v>
      </c>
      <c r="E34" s="15"/>
      <c r="F34" s="18">
        <v>1.0760000000000001</v>
      </c>
      <c r="G34" s="18">
        <v>0.25</v>
      </c>
      <c r="H34" s="15"/>
      <c r="I34" s="15">
        <v>0.35</v>
      </c>
      <c r="J34" s="15"/>
      <c r="K34" s="15"/>
      <c r="L34" s="15"/>
      <c r="M34" s="15"/>
      <c r="N34" s="4">
        <v>0.16408200000000001</v>
      </c>
      <c r="O34" s="18">
        <v>0.25</v>
      </c>
      <c r="P34" s="15"/>
      <c r="Q34" s="18">
        <v>0.32500000000000001</v>
      </c>
      <c r="R34" s="15"/>
      <c r="S34" s="15"/>
      <c r="T34" s="15"/>
      <c r="U34" s="15"/>
      <c r="V34" s="15"/>
      <c r="W34" s="18">
        <f>N34-F34</f>
        <v>-0.91191800000000001</v>
      </c>
      <c r="X34" s="20">
        <f t="shared" si="12"/>
        <v>-84.750743494423787</v>
      </c>
      <c r="Y34" s="5"/>
    </row>
    <row r="35" spans="1:25" ht="38.25" x14ac:dyDescent="0.25">
      <c r="A35" s="6" t="s">
        <v>131</v>
      </c>
      <c r="B35" s="32" t="s">
        <v>132</v>
      </c>
      <c r="C35" s="33" t="s">
        <v>133</v>
      </c>
      <c r="D35" s="18">
        <v>1.0680000000000001</v>
      </c>
      <c r="E35" s="15"/>
      <c r="F35" s="18">
        <v>1.0680000000000001</v>
      </c>
      <c r="G35" s="18">
        <v>0.25</v>
      </c>
      <c r="H35" s="15"/>
      <c r="I35" s="15">
        <v>0.3</v>
      </c>
      <c r="J35" s="15"/>
      <c r="K35" s="15"/>
      <c r="L35" s="15"/>
      <c r="M35" s="15"/>
      <c r="N35" s="4">
        <v>0.67376800000000003</v>
      </c>
      <c r="O35" s="18">
        <v>0.4</v>
      </c>
      <c r="P35" s="15"/>
      <c r="Q35" s="18">
        <v>0.2</v>
      </c>
      <c r="R35" s="15"/>
      <c r="S35" s="15"/>
      <c r="T35" s="15"/>
      <c r="U35" s="15"/>
      <c r="V35" s="15"/>
      <c r="W35" s="18">
        <f t="shared" ref="W35:W36" si="16">N35-F35</f>
        <v>-0.39423200000000003</v>
      </c>
      <c r="X35" s="20">
        <f t="shared" si="12"/>
        <v>-36.913108614232208</v>
      </c>
      <c r="Y35" s="5"/>
    </row>
    <row r="36" spans="1:25" ht="44.25" customHeight="1" x14ac:dyDescent="0.25">
      <c r="A36" s="6" t="s">
        <v>134</v>
      </c>
      <c r="B36" s="32" t="s">
        <v>135</v>
      </c>
      <c r="C36" s="33" t="s">
        <v>136</v>
      </c>
      <c r="D36" s="18">
        <v>0.89700000000000002</v>
      </c>
      <c r="E36" s="15">
        <v>0</v>
      </c>
      <c r="F36" s="18">
        <v>0.89700000000000002</v>
      </c>
      <c r="G36" s="18">
        <v>0.25</v>
      </c>
      <c r="H36" s="15">
        <v>0</v>
      </c>
      <c r="I36" s="15">
        <v>0.1</v>
      </c>
      <c r="J36" s="15">
        <v>0</v>
      </c>
      <c r="K36" s="15">
        <v>0</v>
      </c>
      <c r="L36" s="15">
        <v>0</v>
      </c>
      <c r="M36" s="15">
        <v>0</v>
      </c>
      <c r="N36" s="4">
        <v>0.435747</v>
      </c>
      <c r="O36" s="18">
        <v>0.25</v>
      </c>
      <c r="P36" s="15">
        <v>0</v>
      </c>
      <c r="Q36" s="18">
        <v>0.06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8">
        <f t="shared" si="16"/>
        <v>-0.46125300000000002</v>
      </c>
      <c r="X36" s="20">
        <f t="shared" si="12"/>
        <v>-51.421739130434787</v>
      </c>
      <c r="Y36" s="4"/>
    </row>
    <row r="37" spans="1:25" s="31" customFormat="1" ht="51" x14ac:dyDescent="0.25">
      <c r="A37" s="8" t="s">
        <v>36</v>
      </c>
      <c r="B37" s="30" t="s">
        <v>37</v>
      </c>
      <c r="C37" s="1" t="s">
        <v>15</v>
      </c>
      <c r="D37" s="15">
        <f t="shared" ref="D37:E37" si="17">D38</f>
        <v>1.1419999999999999</v>
      </c>
      <c r="E37" s="15">
        <f t="shared" si="17"/>
        <v>0</v>
      </c>
      <c r="F37" s="15">
        <f>F38</f>
        <v>1.1419999999999999</v>
      </c>
      <c r="G37" s="15">
        <f t="shared" ref="G37:I37" si="18">G38</f>
        <v>0.4</v>
      </c>
      <c r="H37" s="15">
        <f t="shared" si="18"/>
        <v>0</v>
      </c>
      <c r="I37" s="15">
        <f t="shared" si="18"/>
        <v>0.3</v>
      </c>
      <c r="J37" s="15">
        <v>0</v>
      </c>
      <c r="K37" s="15">
        <v>0</v>
      </c>
      <c r="L37" s="15">
        <v>0</v>
      </c>
      <c r="M37" s="15">
        <v>0</v>
      </c>
      <c r="N37" s="15">
        <f>N38</f>
        <v>0.59210700000000005</v>
      </c>
      <c r="O37" s="15">
        <f t="shared" ref="O37:Q37" si="19">O38</f>
        <v>0.25</v>
      </c>
      <c r="P37" s="15">
        <f t="shared" si="19"/>
        <v>0</v>
      </c>
      <c r="Q37" s="15">
        <f t="shared" si="19"/>
        <v>0.2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f>W38</f>
        <v>-0.54989299999999985</v>
      </c>
      <c r="X37" s="20">
        <f t="shared" si="12"/>
        <v>-48.1517513134851</v>
      </c>
      <c r="Y37" s="2"/>
    </row>
    <row r="38" spans="1:25" s="35" customFormat="1" ht="37.5" customHeight="1" x14ac:dyDescent="0.25">
      <c r="A38" s="6" t="s">
        <v>137</v>
      </c>
      <c r="B38" s="32" t="s">
        <v>138</v>
      </c>
      <c r="C38" s="33" t="s">
        <v>139</v>
      </c>
      <c r="D38" s="18">
        <v>1.1419999999999999</v>
      </c>
      <c r="E38" s="34">
        <v>0</v>
      </c>
      <c r="F38" s="18">
        <v>1.1419999999999999</v>
      </c>
      <c r="G38" s="34">
        <v>0.4</v>
      </c>
      <c r="H38" s="34">
        <v>0</v>
      </c>
      <c r="I38" s="34">
        <v>0.3</v>
      </c>
      <c r="J38" s="34">
        <v>0</v>
      </c>
      <c r="K38" s="34">
        <v>0</v>
      </c>
      <c r="L38" s="34">
        <v>0</v>
      </c>
      <c r="M38" s="34">
        <v>0</v>
      </c>
      <c r="N38" s="18">
        <v>0.59210700000000005</v>
      </c>
      <c r="O38" s="18">
        <v>0.25</v>
      </c>
      <c r="P38" s="34">
        <v>0</v>
      </c>
      <c r="Q38" s="34">
        <v>0.2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18">
        <f>N38-F38</f>
        <v>-0.54989299999999985</v>
      </c>
      <c r="X38" s="20">
        <f>W38/F38*100</f>
        <v>-48.1517513134851</v>
      </c>
      <c r="Y38" s="4"/>
    </row>
    <row r="39" spans="1:25" s="31" customFormat="1" ht="38.25" x14ac:dyDescent="0.25">
      <c r="A39" s="8" t="s">
        <v>38</v>
      </c>
      <c r="B39" s="9" t="s">
        <v>39</v>
      </c>
      <c r="C39" s="1" t="s">
        <v>15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20">
        <v>0</v>
      </c>
      <c r="Y39" s="1"/>
    </row>
    <row r="40" spans="1:25" ht="30.75" customHeight="1" x14ac:dyDescent="0.25">
      <c r="A40" s="8" t="s">
        <v>140</v>
      </c>
      <c r="B40" s="32" t="s">
        <v>141</v>
      </c>
      <c r="C40" s="33" t="s">
        <v>142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20">
        <v>0</v>
      </c>
      <c r="Y40" s="4"/>
    </row>
    <row r="41" spans="1:25" ht="51.75" customHeight="1" x14ac:dyDescent="0.25">
      <c r="A41" s="8" t="s">
        <v>143</v>
      </c>
      <c r="B41" s="32" t="s">
        <v>144</v>
      </c>
      <c r="C41" s="33" t="s">
        <v>145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20">
        <v>0</v>
      </c>
      <c r="Y41" s="4"/>
    </row>
    <row r="42" spans="1:25" ht="25.5" x14ac:dyDescent="0.25">
      <c r="A42" s="6" t="s">
        <v>40</v>
      </c>
      <c r="B42" s="7" t="s">
        <v>41</v>
      </c>
      <c r="C42" s="4" t="s">
        <v>15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20">
        <v>0</v>
      </c>
      <c r="Y42" s="4"/>
    </row>
    <row r="43" spans="1:25" ht="51" x14ac:dyDescent="0.25">
      <c r="A43" s="6" t="s">
        <v>42</v>
      </c>
      <c r="B43" s="7" t="s">
        <v>43</v>
      </c>
      <c r="C43" s="4" t="s">
        <v>15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20">
        <v>0</v>
      </c>
      <c r="Y43" s="4"/>
    </row>
    <row r="44" spans="1:25" x14ac:dyDescent="0.25">
      <c r="A44" s="6" t="s">
        <v>35</v>
      </c>
      <c r="B44" s="7" t="s">
        <v>35</v>
      </c>
      <c r="C44" s="4"/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20">
        <v>0</v>
      </c>
      <c r="Y44" s="4"/>
    </row>
    <row r="45" spans="1:25" ht="38.25" x14ac:dyDescent="0.25">
      <c r="A45" s="6" t="s">
        <v>44</v>
      </c>
      <c r="B45" s="7" t="s">
        <v>45</v>
      </c>
      <c r="C45" s="4" t="s">
        <v>15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20">
        <v>0</v>
      </c>
      <c r="Y45" s="4"/>
    </row>
    <row r="46" spans="1:25" x14ac:dyDescent="0.25">
      <c r="A46" s="6" t="s">
        <v>35</v>
      </c>
      <c r="B46" s="7" t="s">
        <v>35</v>
      </c>
      <c r="C46" s="4"/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20">
        <v>0</v>
      </c>
      <c r="Y46" s="4"/>
    </row>
    <row r="47" spans="1:25" ht="38.25" x14ac:dyDescent="0.25">
      <c r="A47" s="6" t="s">
        <v>46</v>
      </c>
      <c r="B47" s="7" t="s">
        <v>47</v>
      </c>
      <c r="C47" s="4" t="s">
        <v>15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20">
        <v>0</v>
      </c>
      <c r="Y47" s="4"/>
    </row>
    <row r="48" spans="1:25" ht="25.5" x14ac:dyDescent="0.25">
      <c r="A48" s="6" t="s">
        <v>48</v>
      </c>
      <c r="B48" s="7" t="s">
        <v>49</v>
      </c>
      <c r="C48" s="4" t="s">
        <v>15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20">
        <v>0</v>
      </c>
      <c r="Y48" s="4"/>
    </row>
    <row r="49" spans="1:25" ht="76.5" x14ac:dyDescent="0.25">
      <c r="A49" s="6" t="s">
        <v>48</v>
      </c>
      <c r="B49" s="7" t="s">
        <v>50</v>
      </c>
      <c r="C49" s="4" t="s">
        <v>15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20">
        <v>0</v>
      </c>
      <c r="Y49" s="4"/>
    </row>
    <row r="50" spans="1:25" x14ac:dyDescent="0.25">
      <c r="A50" s="6" t="s">
        <v>35</v>
      </c>
      <c r="B50" s="7" t="s">
        <v>35</v>
      </c>
      <c r="C50" s="4"/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20">
        <v>0</v>
      </c>
      <c r="Y50" s="4"/>
    </row>
    <row r="51" spans="1:25" ht="63.75" x14ac:dyDescent="0.25">
      <c r="A51" s="6" t="s">
        <v>48</v>
      </c>
      <c r="B51" s="7" t="s">
        <v>51</v>
      </c>
      <c r="C51" s="4" t="s">
        <v>15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20">
        <v>0</v>
      </c>
      <c r="Y51" s="4"/>
    </row>
    <row r="52" spans="1:25" x14ac:dyDescent="0.25">
      <c r="A52" s="6" t="s">
        <v>35</v>
      </c>
      <c r="B52" s="7" t="s">
        <v>35</v>
      </c>
      <c r="C52" s="4"/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20">
        <v>0</v>
      </c>
      <c r="Y52" s="4"/>
    </row>
    <row r="53" spans="1:25" ht="76.5" x14ac:dyDescent="0.25">
      <c r="A53" s="6" t="s">
        <v>48</v>
      </c>
      <c r="B53" s="7" t="s">
        <v>52</v>
      </c>
      <c r="C53" s="4" t="s">
        <v>15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20">
        <v>0</v>
      </c>
      <c r="Y53" s="4"/>
    </row>
    <row r="54" spans="1:25" x14ac:dyDescent="0.25">
      <c r="A54" s="6" t="s">
        <v>35</v>
      </c>
      <c r="B54" s="7" t="s">
        <v>35</v>
      </c>
      <c r="C54" s="4"/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20">
        <v>0</v>
      </c>
      <c r="Y54" s="4"/>
    </row>
    <row r="55" spans="1:25" ht="25.5" x14ac:dyDescent="0.25">
      <c r="A55" s="6" t="s">
        <v>53</v>
      </c>
      <c r="B55" s="7" t="s">
        <v>49</v>
      </c>
      <c r="C55" s="4" t="s">
        <v>15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20">
        <v>0</v>
      </c>
      <c r="Y55" s="4"/>
    </row>
    <row r="56" spans="1:25" ht="76.5" x14ac:dyDescent="0.25">
      <c r="A56" s="6" t="s">
        <v>53</v>
      </c>
      <c r="B56" s="7" t="s">
        <v>50</v>
      </c>
      <c r="C56" s="4" t="s">
        <v>15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20">
        <v>0</v>
      </c>
      <c r="Y56" s="4"/>
    </row>
    <row r="57" spans="1:25" x14ac:dyDescent="0.25">
      <c r="A57" s="6" t="s">
        <v>35</v>
      </c>
      <c r="B57" s="7" t="s">
        <v>35</v>
      </c>
      <c r="C57" s="4"/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20">
        <v>0</v>
      </c>
      <c r="Y57" s="4"/>
    </row>
    <row r="58" spans="1:25" ht="63.75" x14ac:dyDescent="0.25">
      <c r="A58" s="6" t="s">
        <v>53</v>
      </c>
      <c r="B58" s="7" t="s">
        <v>51</v>
      </c>
      <c r="C58" s="4" t="s">
        <v>15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20">
        <v>0</v>
      </c>
      <c r="Y58" s="4"/>
    </row>
    <row r="59" spans="1:25" x14ac:dyDescent="0.25">
      <c r="A59" s="6" t="s">
        <v>35</v>
      </c>
      <c r="B59" s="7" t="s">
        <v>35</v>
      </c>
      <c r="C59" s="4"/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20">
        <v>0</v>
      </c>
      <c r="Y59" s="4"/>
    </row>
    <row r="60" spans="1:25" ht="76.5" x14ac:dyDescent="0.25">
      <c r="A60" s="6" t="s">
        <v>53</v>
      </c>
      <c r="B60" s="7" t="s">
        <v>54</v>
      </c>
      <c r="C60" s="4" t="s">
        <v>15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20">
        <v>0</v>
      </c>
      <c r="Y60" s="4"/>
    </row>
    <row r="61" spans="1:25" x14ac:dyDescent="0.25">
      <c r="A61" s="6" t="s">
        <v>35</v>
      </c>
      <c r="B61" s="7" t="s">
        <v>35</v>
      </c>
      <c r="C61" s="4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20">
        <v>0</v>
      </c>
      <c r="Y61" s="4"/>
    </row>
    <row r="62" spans="1:25" ht="63.75" x14ac:dyDescent="0.25">
      <c r="A62" s="6" t="s">
        <v>55</v>
      </c>
      <c r="B62" s="7" t="s">
        <v>56</v>
      </c>
      <c r="C62" s="4" t="s">
        <v>15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20">
        <v>0</v>
      </c>
      <c r="Y62" s="4"/>
    </row>
    <row r="63" spans="1:25" ht="51" x14ac:dyDescent="0.25">
      <c r="A63" s="6" t="s">
        <v>57</v>
      </c>
      <c r="B63" s="7" t="s">
        <v>58</v>
      </c>
      <c r="C63" s="4" t="s">
        <v>15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20">
        <v>0</v>
      </c>
      <c r="Y63" s="4"/>
    </row>
    <row r="64" spans="1:25" x14ac:dyDescent="0.25">
      <c r="A64" s="6" t="s">
        <v>35</v>
      </c>
      <c r="B64" s="7" t="s">
        <v>35</v>
      </c>
      <c r="C64" s="4"/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20">
        <v>0</v>
      </c>
      <c r="Y64" s="4"/>
    </row>
    <row r="65" spans="1:25" s="31" customFormat="1" ht="63.75" x14ac:dyDescent="0.25">
      <c r="A65" s="8" t="s">
        <v>59</v>
      </c>
      <c r="B65" s="9" t="s">
        <v>60</v>
      </c>
      <c r="C65" s="1" t="s">
        <v>15</v>
      </c>
      <c r="D65" s="15">
        <f t="shared" ref="D65:E65" si="20">D66+D67+D68+D69+D70+D71+D72+D73+D74+D75+D76+D77</f>
        <v>6.3989219999999998</v>
      </c>
      <c r="E65" s="15">
        <f t="shared" si="20"/>
        <v>0</v>
      </c>
      <c r="F65" s="15">
        <f>F66+F67+F68+F69+F70+F71+F72+F73+F74+F75+F76+F77</f>
        <v>6.3989219999999998</v>
      </c>
      <c r="G65" s="15">
        <f t="shared" ref="G65:I65" si="21">G66+G67+G68+G69+G70+G71+G72+G73+G74+G75+G76+G77</f>
        <v>1.4500000000000002</v>
      </c>
      <c r="H65" s="15">
        <f t="shared" si="21"/>
        <v>0</v>
      </c>
      <c r="I65" s="15">
        <f t="shared" si="21"/>
        <v>5</v>
      </c>
      <c r="J65" s="15">
        <v>0</v>
      </c>
      <c r="K65" s="15">
        <v>0</v>
      </c>
      <c r="L65" s="15">
        <v>0</v>
      </c>
      <c r="M65" s="15">
        <v>0</v>
      </c>
      <c r="N65" s="1">
        <f>N66+N67+N68+N69+N70+N71+N72+N73+N74+N75+N76+N77</f>
        <v>3.2541259999999994</v>
      </c>
      <c r="O65" s="1">
        <f t="shared" ref="O65:Q65" si="22">O66+O67+O68+O69+O70+O71+O72+O73+O74+O75+O76+O77</f>
        <v>1.6</v>
      </c>
      <c r="P65" s="1">
        <f t="shared" si="22"/>
        <v>0</v>
      </c>
      <c r="Q65" s="1">
        <f t="shared" si="22"/>
        <v>7.4060000000000006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">
        <f>W66+W67+W68+W69+W70+W71+W72+W73+W74+W75+W76+W77</f>
        <v>-3.1447959999999999</v>
      </c>
      <c r="X65" s="20">
        <f t="shared" ref="X65:X77" si="23">W65/F65*100</f>
        <v>-49.145715481451404</v>
      </c>
      <c r="Y65" s="1"/>
    </row>
    <row r="66" spans="1:25" ht="51" x14ac:dyDescent="0.25">
      <c r="A66" s="6" t="s">
        <v>146</v>
      </c>
      <c r="B66" s="32" t="s">
        <v>147</v>
      </c>
      <c r="C66" s="33" t="s">
        <v>148</v>
      </c>
      <c r="D66" s="19">
        <v>0.42446099999999998</v>
      </c>
      <c r="E66" s="15">
        <v>0</v>
      </c>
      <c r="F66" s="19">
        <v>0.42446099999999998</v>
      </c>
      <c r="G66" s="15">
        <v>0.4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4">
        <v>4.4137000000000003E-2</v>
      </c>
      <c r="O66" s="18">
        <v>0.4</v>
      </c>
      <c r="P66" s="15">
        <v>0</v>
      </c>
      <c r="Q66" s="18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8">
        <f t="shared" ref="W66:W77" si="24">N66-F66</f>
        <v>-0.380324</v>
      </c>
      <c r="X66" s="20">
        <f t="shared" si="23"/>
        <v>-89.601635957131521</v>
      </c>
      <c r="Y66" s="4"/>
    </row>
    <row r="67" spans="1:25" ht="51" x14ac:dyDescent="0.25">
      <c r="A67" s="6" t="s">
        <v>149</v>
      </c>
      <c r="B67" s="32" t="s">
        <v>150</v>
      </c>
      <c r="C67" s="33" t="s">
        <v>151</v>
      </c>
      <c r="D67" s="19">
        <v>0.42446099999999998</v>
      </c>
      <c r="E67" s="15">
        <v>0</v>
      </c>
      <c r="F67" s="19">
        <v>0.42446099999999998</v>
      </c>
      <c r="G67" s="15">
        <v>0.4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4">
        <v>0.157304</v>
      </c>
      <c r="O67" s="18">
        <v>0.4</v>
      </c>
      <c r="P67" s="15">
        <v>0</v>
      </c>
      <c r="Q67" s="18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8">
        <f t="shared" si="24"/>
        <v>-0.26715699999999998</v>
      </c>
      <c r="X67" s="20">
        <f t="shared" si="23"/>
        <v>-62.940293690115226</v>
      </c>
      <c r="Y67" s="4"/>
    </row>
    <row r="68" spans="1:25" ht="51" x14ac:dyDescent="0.25">
      <c r="A68" s="6" t="s">
        <v>152</v>
      </c>
      <c r="B68" s="32" t="s">
        <v>153</v>
      </c>
      <c r="C68" s="33" t="s">
        <v>154</v>
      </c>
      <c r="D68" s="19">
        <v>0.34799999999999998</v>
      </c>
      <c r="E68" s="15">
        <v>0</v>
      </c>
      <c r="F68" s="19">
        <v>0.34799999999999998</v>
      </c>
      <c r="G68" s="15">
        <v>0.25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4">
        <v>0.13750799999999999</v>
      </c>
      <c r="O68" s="18">
        <v>0.4</v>
      </c>
      <c r="P68" s="15">
        <v>0</v>
      </c>
      <c r="Q68" s="18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8">
        <f t="shared" si="24"/>
        <v>-0.21049199999999998</v>
      </c>
      <c r="X68" s="20">
        <f t="shared" si="23"/>
        <v>-60.486206896551721</v>
      </c>
      <c r="Y68" s="4"/>
    </row>
    <row r="69" spans="1:25" ht="51" x14ac:dyDescent="0.25">
      <c r="A69" s="6" t="s">
        <v>155</v>
      </c>
      <c r="B69" s="32" t="s">
        <v>156</v>
      </c>
      <c r="C69" s="33" t="s">
        <v>157</v>
      </c>
      <c r="D69" s="19">
        <v>0.42399999999999999</v>
      </c>
      <c r="E69" s="15">
        <v>0</v>
      </c>
      <c r="F69" s="19">
        <v>0.42399999999999999</v>
      </c>
      <c r="G69" s="15">
        <v>0.4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4">
        <v>0.17108499999999999</v>
      </c>
      <c r="O69" s="18">
        <v>0.4</v>
      </c>
      <c r="P69" s="15">
        <v>0</v>
      </c>
      <c r="Q69" s="18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8">
        <f t="shared" si="24"/>
        <v>-0.252915</v>
      </c>
      <c r="X69" s="20">
        <f t="shared" si="23"/>
        <v>-59.649764150943398</v>
      </c>
      <c r="Y69" s="4"/>
    </row>
    <row r="70" spans="1:25" ht="38.25" x14ac:dyDescent="0.25">
      <c r="A70" s="6" t="s">
        <v>158</v>
      </c>
      <c r="B70" s="32" t="s">
        <v>159</v>
      </c>
      <c r="C70" s="33" t="s">
        <v>160</v>
      </c>
      <c r="D70" s="19">
        <v>0.36</v>
      </c>
      <c r="E70" s="15">
        <v>0</v>
      </c>
      <c r="F70" s="19">
        <v>0.36</v>
      </c>
      <c r="G70" s="15"/>
      <c r="H70" s="15">
        <v>0</v>
      </c>
      <c r="I70" s="15">
        <v>0.3</v>
      </c>
      <c r="J70" s="15">
        <v>0</v>
      </c>
      <c r="K70" s="15">
        <v>0</v>
      </c>
      <c r="L70" s="15">
        <v>0</v>
      </c>
      <c r="M70" s="15">
        <v>0</v>
      </c>
      <c r="N70" s="4">
        <v>0.26377600000000001</v>
      </c>
      <c r="O70" s="18">
        <v>0</v>
      </c>
      <c r="P70" s="15">
        <v>0</v>
      </c>
      <c r="Q70" s="18">
        <v>0.3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8">
        <f t="shared" si="24"/>
        <v>-9.6223999999999976E-2</v>
      </c>
      <c r="X70" s="20">
        <f t="shared" si="23"/>
        <v>-26.728888888888886</v>
      </c>
      <c r="Y70" s="4"/>
    </row>
    <row r="71" spans="1:25" ht="38.25" x14ac:dyDescent="0.25">
      <c r="A71" s="6" t="s">
        <v>161</v>
      </c>
      <c r="B71" s="32" t="s">
        <v>162</v>
      </c>
      <c r="C71" s="33" t="s">
        <v>163</v>
      </c>
      <c r="D71" s="19">
        <v>0.75700000000000001</v>
      </c>
      <c r="E71" s="15">
        <v>0</v>
      </c>
      <c r="F71" s="19">
        <v>0.75700000000000001</v>
      </c>
      <c r="G71" s="15"/>
      <c r="H71" s="15">
        <v>0</v>
      </c>
      <c r="I71" s="15">
        <v>0.75</v>
      </c>
      <c r="J71" s="15">
        <v>0</v>
      </c>
      <c r="K71" s="15">
        <v>0</v>
      </c>
      <c r="L71" s="15">
        <v>0</v>
      </c>
      <c r="M71" s="15">
        <v>0</v>
      </c>
      <c r="N71" s="4">
        <v>0.36290899999999998</v>
      </c>
      <c r="O71" s="18">
        <v>0</v>
      </c>
      <c r="P71" s="15">
        <v>0</v>
      </c>
      <c r="Q71" s="18">
        <v>0.87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8">
        <f t="shared" si="24"/>
        <v>-0.39409100000000002</v>
      </c>
      <c r="X71" s="20">
        <f t="shared" si="23"/>
        <v>-52.059577278731837</v>
      </c>
      <c r="Y71" s="4"/>
    </row>
    <row r="72" spans="1:25" ht="45" x14ac:dyDescent="0.25">
      <c r="A72" s="6" t="s">
        <v>164</v>
      </c>
      <c r="B72" s="36" t="s">
        <v>165</v>
      </c>
      <c r="C72" s="33" t="s">
        <v>166</v>
      </c>
      <c r="D72" s="19">
        <v>0.47099999999999997</v>
      </c>
      <c r="E72" s="15">
        <v>0</v>
      </c>
      <c r="F72" s="19">
        <v>0.47099999999999997</v>
      </c>
      <c r="G72" s="15"/>
      <c r="H72" s="15">
        <v>0</v>
      </c>
      <c r="I72" s="15">
        <v>0.5</v>
      </c>
      <c r="J72" s="15">
        <v>0</v>
      </c>
      <c r="K72" s="15">
        <v>0</v>
      </c>
      <c r="L72" s="15">
        <v>0</v>
      </c>
      <c r="M72" s="15">
        <v>0</v>
      </c>
      <c r="N72" s="4">
        <v>0.44015199999999999</v>
      </c>
      <c r="O72" s="18">
        <v>0</v>
      </c>
      <c r="P72" s="15">
        <v>0</v>
      </c>
      <c r="Q72" s="18">
        <v>0.5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8">
        <f t="shared" si="24"/>
        <v>-3.0847999999999987E-2</v>
      </c>
      <c r="X72" s="20">
        <f t="shared" si="23"/>
        <v>-6.5494692144373641</v>
      </c>
      <c r="Y72" s="4"/>
    </row>
    <row r="73" spans="1:25" ht="45" x14ac:dyDescent="0.25">
      <c r="A73" s="6" t="s">
        <v>167</v>
      </c>
      <c r="B73" s="36" t="s">
        <v>168</v>
      </c>
      <c r="C73" s="33" t="s">
        <v>169</v>
      </c>
      <c r="D73" s="19">
        <v>0.32100000000000001</v>
      </c>
      <c r="E73" s="15">
        <v>0</v>
      </c>
      <c r="F73" s="19">
        <v>0.32100000000000001</v>
      </c>
      <c r="G73" s="15"/>
      <c r="H73" s="15">
        <v>0</v>
      </c>
      <c r="I73" s="15">
        <v>0.35</v>
      </c>
      <c r="J73" s="15">
        <v>0</v>
      </c>
      <c r="K73" s="15">
        <v>0</v>
      </c>
      <c r="L73" s="15">
        <v>0</v>
      </c>
      <c r="M73" s="15">
        <v>0</v>
      </c>
      <c r="N73" s="4">
        <v>0.48228599999999999</v>
      </c>
      <c r="O73" s="18">
        <v>0</v>
      </c>
      <c r="P73" s="15">
        <v>0</v>
      </c>
      <c r="Q73" s="18">
        <v>0.156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8">
        <f t="shared" si="24"/>
        <v>0.16128599999999998</v>
      </c>
      <c r="X73" s="20">
        <f t="shared" si="23"/>
        <v>50.244859813084105</v>
      </c>
      <c r="Y73" s="4"/>
    </row>
    <row r="74" spans="1:25" ht="45" x14ac:dyDescent="0.25">
      <c r="A74" s="6" t="s">
        <v>170</v>
      </c>
      <c r="B74" s="36" t="s">
        <v>171</v>
      </c>
      <c r="C74" s="33" t="s">
        <v>172</v>
      </c>
      <c r="D74" s="19">
        <v>0.84599999999999997</v>
      </c>
      <c r="E74" s="15">
        <v>0</v>
      </c>
      <c r="F74" s="19">
        <v>0.84599999999999997</v>
      </c>
      <c r="G74" s="15"/>
      <c r="H74" s="15">
        <v>0</v>
      </c>
      <c r="I74" s="15">
        <v>0.9</v>
      </c>
      <c r="J74" s="15">
        <v>0</v>
      </c>
      <c r="K74" s="15">
        <v>0</v>
      </c>
      <c r="L74" s="15">
        <v>0</v>
      </c>
      <c r="M74" s="15">
        <v>0</v>
      </c>
      <c r="N74" s="4">
        <v>0.24116000000000001</v>
      </c>
      <c r="O74" s="18">
        <v>0</v>
      </c>
      <c r="P74" s="15">
        <v>0</v>
      </c>
      <c r="Q74" s="18">
        <v>0.4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8">
        <f t="shared" si="24"/>
        <v>-0.60483999999999993</v>
      </c>
      <c r="X74" s="20">
        <f t="shared" si="23"/>
        <v>-71.494089834515364</v>
      </c>
      <c r="Y74" s="4"/>
    </row>
    <row r="75" spans="1:25" ht="45" x14ac:dyDescent="0.25">
      <c r="A75" s="6" t="s">
        <v>173</v>
      </c>
      <c r="B75" s="36" t="s">
        <v>174</v>
      </c>
      <c r="C75" s="33" t="s">
        <v>175</v>
      </c>
      <c r="D75" s="19">
        <v>0.64300000000000002</v>
      </c>
      <c r="E75" s="15">
        <v>0</v>
      </c>
      <c r="F75" s="19">
        <v>0.64300000000000002</v>
      </c>
      <c r="G75" s="15"/>
      <c r="H75" s="15">
        <v>0</v>
      </c>
      <c r="I75" s="15">
        <v>0.8</v>
      </c>
      <c r="J75" s="15">
        <v>0</v>
      </c>
      <c r="K75" s="15">
        <v>0</v>
      </c>
      <c r="L75" s="15">
        <v>0</v>
      </c>
      <c r="M75" s="15">
        <v>0</v>
      </c>
      <c r="N75" s="4">
        <v>0.30526300000000001</v>
      </c>
      <c r="O75" s="18">
        <v>0</v>
      </c>
      <c r="P75" s="15">
        <v>0</v>
      </c>
      <c r="Q75" s="18">
        <v>2.83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8">
        <f t="shared" si="24"/>
        <v>-0.33773700000000001</v>
      </c>
      <c r="X75" s="20">
        <f t="shared" si="23"/>
        <v>-52.525194401244171</v>
      </c>
      <c r="Y75" s="4"/>
    </row>
    <row r="76" spans="1:25" ht="45" x14ac:dyDescent="0.25">
      <c r="A76" s="6" t="s">
        <v>176</v>
      </c>
      <c r="B76" s="36" t="s">
        <v>177</v>
      </c>
      <c r="C76" s="33" t="s">
        <v>178</v>
      </c>
      <c r="D76" s="19">
        <v>0.93</v>
      </c>
      <c r="E76" s="15">
        <v>0</v>
      </c>
      <c r="F76" s="19">
        <v>0.93</v>
      </c>
      <c r="G76" s="15"/>
      <c r="H76" s="15">
        <v>0</v>
      </c>
      <c r="I76" s="15">
        <v>1</v>
      </c>
      <c r="J76" s="15">
        <v>0</v>
      </c>
      <c r="K76" s="15">
        <v>0</v>
      </c>
      <c r="L76" s="15">
        <v>0</v>
      </c>
      <c r="M76" s="15">
        <v>0</v>
      </c>
      <c r="N76" s="4">
        <v>0.342694</v>
      </c>
      <c r="O76" s="18">
        <v>0</v>
      </c>
      <c r="P76" s="15">
        <v>0</v>
      </c>
      <c r="Q76" s="18">
        <v>1.95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8">
        <f t="shared" si="24"/>
        <v>-0.58730600000000011</v>
      </c>
      <c r="X76" s="20">
        <f t="shared" si="23"/>
        <v>-63.151182795698936</v>
      </c>
      <c r="Y76" s="4"/>
    </row>
    <row r="77" spans="1:25" ht="45" x14ac:dyDescent="0.25">
      <c r="A77" s="6" t="s">
        <v>179</v>
      </c>
      <c r="B77" s="36" t="s">
        <v>180</v>
      </c>
      <c r="C77" s="33" t="s">
        <v>181</v>
      </c>
      <c r="D77" s="19">
        <v>0.45</v>
      </c>
      <c r="E77" s="15">
        <v>0</v>
      </c>
      <c r="F77" s="19">
        <v>0.45</v>
      </c>
      <c r="G77" s="15"/>
      <c r="H77" s="15">
        <v>0</v>
      </c>
      <c r="I77" s="15">
        <v>0.4</v>
      </c>
      <c r="J77" s="15">
        <v>0</v>
      </c>
      <c r="K77" s="15">
        <v>0</v>
      </c>
      <c r="L77" s="15">
        <v>0</v>
      </c>
      <c r="M77" s="15">
        <v>0</v>
      </c>
      <c r="N77" s="4">
        <v>0.30585200000000001</v>
      </c>
      <c r="O77" s="18">
        <v>0</v>
      </c>
      <c r="P77" s="15">
        <v>0</v>
      </c>
      <c r="Q77" s="18">
        <v>0.4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8">
        <f t="shared" si="24"/>
        <v>-0.144148</v>
      </c>
      <c r="X77" s="20">
        <f t="shared" si="23"/>
        <v>-32.032888888888891</v>
      </c>
      <c r="Y77" s="4"/>
    </row>
    <row r="78" spans="1:25" ht="25.5" x14ac:dyDescent="0.25">
      <c r="A78" s="8" t="s">
        <v>61</v>
      </c>
      <c r="B78" s="9" t="s">
        <v>62</v>
      </c>
      <c r="C78" s="1" t="s">
        <v>15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20">
        <v>0</v>
      </c>
      <c r="Y78" s="1"/>
    </row>
    <row r="79" spans="1:25" ht="51" x14ac:dyDescent="0.25">
      <c r="A79" s="6" t="s">
        <v>63</v>
      </c>
      <c r="B79" s="7" t="s">
        <v>64</v>
      </c>
      <c r="C79" s="4" t="s">
        <v>15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20">
        <v>0</v>
      </c>
      <c r="Y79" s="4"/>
    </row>
    <row r="80" spans="1:25" ht="25.5" x14ac:dyDescent="0.25">
      <c r="A80" s="6" t="s">
        <v>65</v>
      </c>
      <c r="B80" s="7" t="s">
        <v>66</v>
      </c>
      <c r="C80" s="4" t="s">
        <v>15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20">
        <v>0</v>
      </c>
      <c r="Y80" s="4"/>
    </row>
    <row r="81" spans="1:25" x14ac:dyDescent="0.25">
      <c r="A81" s="6" t="s">
        <v>35</v>
      </c>
      <c r="B81" s="7" t="s">
        <v>35</v>
      </c>
      <c r="C81" s="4"/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20">
        <v>0</v>
      </c>
      <c r="Y81" s="4"/>
    </row>
    <row r="82" spans="1:25" ht="38.25" x14ac:dyDescent="0.25">
      <c r="A82" s="6" t="s">
        <v>67</v>
      </c>
      <c r="B82" s="7" t="s">
        <v>68</v>
      </c>
      <c r="C82" s="4" t="s">
        <v>15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20">
        <v>0</v>
      </c>
      <c r="Y82" s="4"/>
    </row>
    <row r="83" spans="1:25" x14ac:dyDescent="0.25">
      <c r="A83" s="6" t="s">
        <v>35</v>
      </c>
      <c r="B83" s="7" t="s">
        <v>35</v>
      </c>
      <c r="C83" s="4"/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20">
        <v>0</v>
      </c>
      <c r="Y83" s="4"/>
    </row>
    <row r="84" spans="1:25" ht="38.25" x14ac:dyDescent="0.25">
      <c r="A84" s="6" t="s">
        <v>69</v>
      </c>
      <c r="B84" s="7" t="s">
        <v>70</v>
      </c>
      <c r="C84" s="4" t="s">
        <v>15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20">
        <v>0</v>
      </c>
      <c r="Y84" s="4"/>
    </row>
    <row r="85" spans="1:25" ht="25.5" x14ac:dyDescent="0.25">
      <c r="A85" s="6" t="s">
        <v>71</v>
      </c>
      <c r="B85" s="7" t="s">
        <v>72</v>
      </c>
      <c r="C85" s="4" t="s">
        <v>15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20">
        <v>0</v>
      </c>
      <c r="Y85" s="4"/>
    </row>
    <row r="86" spans="1:25" x14ac:dyDescent="0.25">
      <c r="A86" s="6" t="s">
        <v>35</v>
      </c>
      <c r="B86" s="7" t="s">
        <v>35</v>
      </c>
      <c r="C86" s="4"/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20">
        <v>0</v>
      </c>
      <c r="Y86" s="4"/>
    </row>
    <row r="87" spans="1:25" ht="25.5" x14ac:dyDescent="0.25">
      <c r="A87" s="6" t="s">
        <v>73</v>
      </c>
      <c r="B87" s="7" t="s">
        <v>74</v>
      </c>
      <c r="C87" s="4" t="s">
        <v>15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20">
        <v>0</v>
      </c>
      <c r="Y87" s="4"/>
    </row>
    <row r="88" spans="1:25" x14ac:dyDescent="0.25">
      <c r="A88" s="6" t="s">
        <v>35</v>
      </c>
      <c r="B88" s="7" t="s">
        <v>35</v>
      </c>
      <c r="C88" s="4"/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20">
        <v>0</v>
      </c>
      <c r="Y88" s="4"/>
    </row>
    <row r="89" spans="1:25" ht="25.5" x14ac:dyDescent="0.25">
      <c r="A89" s="6" t="s">
        <v>75</v>
      </c>
      <c r="B89" s="7" t="s">
        <v>76</v>
      </c>
      <c r="C89" s="4" t="s">
        <v>15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20">
        <v>0</v>
      </c>
      <c r="Y89" s="4"/>
    </row>
    <row r="90" spans="1:25" s="31" customFormat="1" ht="48" customHeight="1" x14ac:dyDescent="0.25">
      <c r="A90" s="8" t="s">
        <v>77</v>
      </c>
      <c r="B90" s="9" t="s">
        <v>78</v>
      </c>
      <c r="C90" s="1" t="s">
        <v>15</v>
      </c>
      <c r="D90" s="1">
        <f t="shared" ref="D90:E90" si="25">D91+D92</f>
        <v>0.81799999999999995</v>
      </c>
      <c r="E90" s="1">
        <f t="shared" si="25"/>
        <v>0</v>
      </c>
      <c r="F90" s="1">
        <f>F91+F92</f>
        <v>0.81799999999999995</v>
      </c>
      <c r="G90" s="1">
        <f t="shared" ref="G90:W90" si="26">G91+G92</f>
        <v>0</v>
      </c>
      <c r="H90" s="1">
        <f t="shared" si="26"/>
        <v>0</v>
      </c>
      <c r="I90" s="1">
        <f t="shared" si="26"/>
        <v>0</v>
      </c>
      <c r="J90" s="1">
        <f t="shared" si="26"/>
        <v>0</v>
      </c>
      <c r="K90" s="1">
        <f t="shared" si="26"/>
        <v>0</v>
      </c>
      <c r="L90" s="1">
        <f t="shared" si="26"/>
        <v>2</v>
      </c>
      <c r="M90" s="1">
        <f t="shared" si="26"/>
        <v>0</v>
      </c>
      <c r="N90" s="1">
        <f t="shared" si="26"/>
        <v>0.55000000000000004</v>
      </c>
      <c r="O90" s="1">
        <f t="shared" si="26"/>
        <v>0</v>
      </c>
      <c r="P90" s="1">
        <f t="shared" si="26"/>
        <v>0</v>
      </c>
      <c r="Q90" s="1">
        <f t="shared" si="26"/>
        <v>0</v>
      </c>
      <c r="R90" s="1">
        <f t="shared" si="26"/>
        <v>0</v>
      </c>
      <c r="S90" s="1">
        <f t="shared" si="26"/>
        <v>0</v>
      </c>
      <c r="T90" s="1">
        <f t="shared" si="26"/>
        <v>2</v>
      </c>
      <c r="U90" s="1">
        <f t="shared" si="26"/>
        <v>0</v>
      </c>
      <c r="V90" s="1">
        <f t="shared" si="26"/>
        <v>0</v>
      </c>
      <c r="W90" s="1">
        <f t="shared" si="26"/>
        <v>-0.2679999999999999</v>
      </c>
      <c r="X90" s="20">
        <f t="shared" ref="X90:X92" si="27">W90/F90*100</f>
        <v>-32.762836185819062</v>
      </c>
      <c r="Y90" s="1"/>
    </row>
    <row r="91" spans="1:25" ht="25.5" x14ac:dyDescent="0.25">
      <c r="A91" s="6" t="s">
        <v>182</v>
      </c>
      <c r="B91" s="32" t="s">
        <v>183</v>
      </c>
      <c r="C91" s="33" t="s">
        <v>184</v>
      </c>
      <c r="D91" s="1">
        <v>0.40899999999999997</v>
      </c>
      <c r="E91" s="15">
        <v>0</v>
      </c>
      <c r="F91" s="1">
        <v>0.40899999999999997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1</v>
      </c>
      <c r="M91" s="15">
        <v>0</v>
      </c>
      <c r="N91" s="1">
        <v>0.27500000000000002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1</v>
      </c>
      <c r="U91" s="15">
        <v>0</v>
      </c>
      <c r="V91" s="15">
        <v>0</v>
      </c>
      <c r="W91" s="18">
        <f t="shared" ref="W91:W92" si="28">N91-F91</f>
        <v>-0.13399999999999995</v>
      </c>
      <c r="X91" s="20">
        <f t="shared" si="27"/>
        <v>-32.762836185819062</v>
      </c>
      <c r="Y91" s="4"/>
    </row>
    <row r="92" spans="1:25" ht="25.5" x14ac:dyDescent="0.25">
      <c r="A92" s="6" t="s">
        <v>185</v>
      </c>
      <c r="B92" s="32" t="s">
        <v>186</v>
      </c>
      <c r="C92" s="33" t="s">
        <v>187</v>
      </c>
      <c r="D92" s="1">
        <v>0.40899999999999997</v>
      </c>
      <c r="E92" s="15">
        <v>0</v>
      </c>
      <c r="F92" s="1">
        <v>0.40899999999999997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1</v>
      </c>
      <c r="M92" s="15">
        <v>0</v>
      </c>
      <c r="N92" s="1">
        <v>0.27500000000000002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1</v>
      </c>
      <c r="U92" s="15">
        <v>0</v>
      </c>
      <c r="V92" s="15">
        <v>0</v>
      </c>
      <c r="W92" s="18">
        <f t="shared" si="28"/>
        <v>-0.13399999999999995</v>
      </c>
      <c r="X92" s="20">
        <f t="shared" si="27"/>
        <v>-32.762836185819062</v>
      </c>
      <c r="Y92" s="4"/>
    </row>
    <row r="93" spans="1:25" ht="25.5" x14ac:dyDescent="0.25">
      <c r="A93" s="6" t="s">
        <v>79</v>
      </c>
      <c r="B93" s="7" t="s">
        <v>80</v>
      </c>
      <c r="C93" s="4" t="s">
        <v>15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4"/>
    </row>
    <row r="94" spans="1:25" x14ac:dyDescent="0.25">
      <c r="A94" s="6" t="s">
        <v>35</v>
      </c>
      <c r="B94" s="7" t="s">
        <v>35</v>
      </c>
      <c r="C94" s="4"/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4"/>
    </row>
    <row r="95" spans="1:25" ht="25.5" x14ac:dyDescent="0.25">
      <c r="A95" s="6" t="s">
        <v>81</v>
      </c>
      <c r="B95" s="7" t="s">
        <v>82</v>
      </c>
      <c r="C95" s="4" t="s">
        <v>15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4"/>
    </row>
    <row r="96" spans="1:25" x14ac:dyDescent="0.25">
      <c r="A96" s="6" t="s">
        <v>35</v>
      </c>
      <c r="B96" s="7" t="s">
        <v>35</v>
      </c>
      <c r="C96" s="4"/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4"/>
    </row>
    <row r="97" spans="1:25" ht="25.5" x14ac:dyDescent="0.25">
      <c r="A97" s="6" t="s">
        <v>83</v>
      </c>
      <c r="B97" s="7" t="s">
        <v>84</v>
      </c>
      <c r="C97" s="4" t="s">
        <v>15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4"/>
    </row>
    <row r="98" spans="1:25" x14ac:dyDescent="0.25">
      <c r="A98" s="6" t="s">
        <v>35</v>
      </c>
      <c r="B98" s="7" t="s">
        <v>35</v>
      </c>
      <c r="C98" s="4"/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4"/>
    </row>
    <row r="99" spans="1:25" ht="38.25" x14ac:dyDescent="0.25">
      <c r="A99" s="6" t="s">
        <v>85</v>
      </c>
      <c r="B99" s="7" t="s">
        <v>86</v>
      </c>
      <c r="C99" s="4" t="s">
        <v>15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4"/>
    </row>
    <row r="100" spans="1:25" x14ac:dyDescent="0.25">
      <c r="A100" s="6" t="s">
        <v>35</v>
      </c>
      <c r="B100" s="7" t="s">
        <v>35</v>
      </c>
      <c r="C100" s="4"/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4"/>
    </row>
    <row r="101" spans="1:25" ht="38.25" x14ac:dyDescent="0.25">
      <c r="A101" s="6" t="s">
        <v>87</v>
      </c>
      <c r="B101" s="7" t="s">
        <v>88</v>
      </c>
      <c r="C101" s="4" t="s">
        <v>15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4"/>
    </row>
    <row r="102" spans="1:25" x14ac:dyDescent="0.25">
      <c r="A102" s="6" t="s">
        <v>35</v>
      </c>
      <c r="B102" s="7" t="s">
        <v>35</v>
      </c>
      <c r="C102" s="4"/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4"/>
    </row>
    <row r="103" spans="1:25" ht="38.25" x14ac:dyDescent="0.25">
      <c r="A103" s="6" t="s">
        <v>89</v>
      </c>
      <c r="B103" s="7" t="s">
        <v>90</v>
      </c>
      <c r="C103" s="4" t="s">
        <v>15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4"/>
    </row>
    <row r="104" spans="1:25" x14ac:dyDescent="0.25">
      <c r="A104" s="6" t="s">
        <v>35</v>
      </c>
      <c r="B104" s="7" t="s">
        <v>35</v>
      </c>
      <c r="C104" s="4"/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4"/>
    </row>
    <row r="105" spans="1:25" ht="38.25" x14ac:dyDescent="0.25">
      <c r="A105" s="6" t="s">
        <v>91</v>
      </c>
      <c r="B105" s="7" t="s">
        <v>92</v>
      </c>
      <c r="C105" s="4" t="s">
        <v>15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4"/>
    </row>
    <row r="106" spans="1:25" x14ac:dyDescent="0.25">
      <c r="A106" s="6" t="s">
        <v>35</v>
      </c>
      <c r="B106" s="7" t="s">
        <v>35</v>
      </c>
      <c r="C106" s="4"/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4"/>
    </row>
    <row r="107" spans="1:25" ht="38.25" x14ac:dyDescent="0.25">
      <c r="A107" s="6" t="s">
        <v>93</v>
      </c>
      <c r="B107" s="7" t="s">
        <v>94</v>
      </c>
      <c r="C107" s="4" t="s">
        <v>15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4"/>
    </row>
    <row r="108" spans="1:25" ht="25.5" x14ac:dyDescent="0.25">
      <c r="A108" s="6" t="s">
        <v>95</v>
      </c>
      <c r="B108" s="7" t="s">
        <v>96</v>
      </c>
      <c r="C108" s="4" t="s">
        <v>15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4"/>
    </row>
    <row r="109" spans="1:25" x14ac:dyDescent="0.25">
      <c r="A109" s="6" t="s">
        <v>35</v>
      </c>
      <c r="B109" s="7" t="s">
        <v>35</v>
      </c>
      <c r="C109" s="4"/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4"/>
    </row>
    <row r="110" spans="1:25" ht="38.25" x14ac:dyDescent="0.25">
      <c r="A110" s="6" t="s">
        <v>97</v>
      </c>
      <c r="B110" s="7" t="s">
        <v>98</v>
      </c>
      <c r="C110" s="4" t="s">
        <v>15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4"/>
    </row>
    <row r="111" spans="1:25" x14ac:dyDescent="0.25">
      <c r="A111" s="6" t="s">
        <v>35</v>
      </c>
      <c r="B111" s="7" t="s">
        <v>35</v>
      </c>
      <c r="C111" s="4"/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4"/>
    </row>
    <row r="112" spans="1:25" ht="51" x14ac:dyDescent="0.25">
      <c r="A112" s="8" t="s">
        <v>99</v>
      </c>
      <c r="B112" s="9" t="s">
        <v>100</v>
      </c>
      <c r="C112" s="1" t="s">
        <v>15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"/>
    </row>
    <row r="113" spans="1:25" ht="51" x14ac:dyDescent="0.25">
      <c r="A113" s="6" t="s">
        <v>101</v>
      </c>
      <c r="B113" s="7" t="s">
        <v>102</v>
      </c>
      <c r="C113" s="4" t="s">
        <v>15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4"/>
    </row>
    <row r="114" spans="1:25" x14ac:dyDescent="0.25">
      <c r="A114" s="6" t="s">
        <v>35</v>
      </c>
      <c r="B114" s="10" t="s">
        <v>35</v>
      </c>
      <c r="C114" s="4"/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4"/>
    </row>
    <row r="115" spans="1:25" ht="38.25" x14ac:dyDescent="0.25">
      <c r="A115" s="6" t="s">
        <v>103</v>
      </c>
      <c r="B115" s="7" t="s">
        <v>104</v>
      </c>
      <c r="C115" s="4" t="s">
        <v>15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4"/>
    </row>
    <row r="116" spans="1:25" x14ac:dyDescent="0.25">
      <c r="A116" s="6" t="s">
        <v>35</v>
      </c>
      <c r="B116" s="10" t="s">
        <v>35</v>
      </c>
      <c r="C116" s="4"/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4"/>
    </row>
    <row r="117" spans="1:25" ht="25.5" x14ac:dyDescent="0.25">
      <c r="A117" s="8" t="s">
        <v>105</v>
      </c>
      <c r="B117" s="9" t="s">
        <v>106</v>
      </c>
      <c r="C117" s="1" t="s">
        <v>15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"/>
    </row>
    <row r="118" spans="1:25" x14ac:dyDescent="0.25">
      <c r="A118" s="6" t="s">
        <v>35</v>
      </c>
      <c r="B118" s="10" t="s">
        <v>35</v>
      </c>
      <c r="C118" s="11"/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1"/>
    </row>
    <row r="119" spans="1:25" ht="39" x14ac:dyDescent="0.25">
      <c r="A119" s="8" t="s">
        <v>107</v>
      </c>
      <c r="B119" s="12" t="s">
        <v>108</v>
      </c>
      <c r="C119" s="1" t="s">
        <v>15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"/>
    </row>
    <row r="120" spans="1:25" x14ac:dyDescent="0.25">
      <c r="A120" s="6" t="s">
        <v>35</v>
      </c>
      <c r="B120" s="10" t="s">
        <v>35</v>
      </c>
      <c r="C120" s="11"/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1"/>
    </row>
    <row r="121" spans="1:25" ht="25.5" x14ac:dyDescent="0.25">
      <c r="A121" s="8" t="s">
        <v>109</v>
      </c>
      <c r="B121" s="9" t="s">
        <v>110</v>
      </c>
      <c r="C121" s="1" t="s">
        <v>15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"/>
    </row>
    <row r="122" spans="1:25" x14ac:dyDescent="0.25">
      <c r="A122" s="6" t="s">
        <v>35</v>
      </c>
      <c r="B122" s="10" t="s">
        <v>35</v>
      </c>
      <c r="C122" s="11"/>
      <c r="D122" s="34"/>
      <c r="E122" s="34"/>
      <c r="F122" s="34"/>
      <c r="G122" s="4"/>
      <c r="H122" s="4"/>
      <c r="I122" s="4"/>
      <c r="J122" s="4"/>
      <c r="K122" s="37"/>
      <c r="L122" s="37"/>
      <c r="M122" s="34"/>
      <c r="N122" s="34"/>
      <c r="O122" s="4"/>
      <c r="P122" s="4"/>
      <c r="Q122" s="4"/>
      <c r="R122" s="4"/>
      <c r="S122" s="37"/>
      <c r="T122" s="37"/>
      <c r="U122" s="34"/>
      <c r="V122" s="37"/>
      <c r="W122" s="34"/>
      <c r="X122" s="37"/>
      <c r="Y122" s="11"/>
    </row>
  </sheetData>
  <mergeCells count="20">
    <mergeCell ref="B17:B20"/>
    <mergeCell ref="C17:C20"/>
    <mergeCell ref="D17:D20"/>
    <mergeCell ref="A17:A20"/>
    <mergeCell ref="A14:Y14"/>
    <mergeCell ref="A15:Y15"/>
    <mergeCell ref="E17:T17"/>
    <mergeCell ref="U17:X18"/>
    <mergeCell ref="Y17:Y20"/>
    <mergeCell ref="E18:L18"/>
    <mergeCell ref="M18:T18"/>
    <mergeCell ref="F19:L19"/>
    <mergeCell ref="N19:T19"/>
    <mergeCell ref="U19:V19"/>
    <mergeCell ref="W19:X19"/>
    <mergeCell ref="A6:Y6"/>
    <mergeCell ref="A7:Y7"/>
    <mergeCell ref="A9:Y9"/>
    <mergeCell ref="A10:Y10"/>
    <mergeCell ref="A12:Y12"/>
  </mergeCells>
  <conditionalFormatting sqref="D22:X33 D78:X122 D66:M77 O66:X77 D37:X65 D34:M36 O34:X36">
    <cfRule type="cellIs" dxfId="2" priority="3" operator="equal">
      <formula>0</formula>
    </cfRule>
  </conditionalFormatting>
  <conditionalFormatting sqref="N66:N77">
    <cfRule type="cellIs" dxfId="1" priority="2" operator="equal">
      <formula>0</formula>
    </cfRule>
  </conditionalFormatting>
  <conditionalFormatting sqref="N34:N3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№3</dc:title>
  <dc:creator/>
  <cp:keywords>Отчет ИП 2018 годовой</cp:keywords>
  <cp:lastModifiedBy/>
  <dcterms:created xsi:type="dcterms:W3CDTF">2015-06-05T18:19:34Z</dcterms:created>
  <dcterms:modified xsi:type="dcterms:W3CDTF">2019-09-26T09:25:01Z</dcterms:modified>
  <cp:contentStatus>готова</cp:contentStatus>
</cp:coreProperties>
</file>